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kiadások 2013.03-12.hó" sheetId="8" r:id="rId1"/>
    <sheet name="Munka3" sheetId="3" r:id="rId2"/>
  </sheets>
  <calcPr calcId="124519"/>
</workbook>
</file>

<file path=xl/calcChain.xml><?xml version="1.0" encoding="utf-8"?>
<calcChain xmlns="http://schemas.openxmlformats.org/spreadsheetml/2006/main">
  <c r="C43" i="8"/>
  <c r="D41"/>
  <c r="D35"/>
  <c r="D27"/>
  <c r="D33"/>
  <c r="D32"/>
  <c r="C18"/>
  <c r="D12"/>
  <c r="D13"/>
  <c r="D14"/>
  <c r="D15"/>
  <c r="D16"/>
  <c r="D17"/>
  <c r="D19"/>
  <c r="D20"/>
  <c r="D21"/>
  <c r="D22"/>
  <c r="D23"/>
  <c r="D24"/>
  <c r="D25"/>
  <c r="D26"/>
  <c r="D28"/>
  <c r="D29"/>
  <c r="D30"/>
  <c r="D31"/>
  <c r="D34"/>
  <c r="D36"/>
  <c r="D37"/>
  <c r="D38"/>
  <c r="D39"/>
  <c r="D40"/>
  <c r="D42"/>
  <c r="D11"/>
  <c r="B18"/>
  <c r="B43"/>
  <c r="D18" l="1"/>
  <c r="C44"/>
  <c r="D43"/>
  <c r="D44" s="1"/>
  <c r="B44"/>
</calcChain>
</file>

<file path=xl/sharedStrings.xml><?xml version="1.0" encoding="utf-8"?>
<sst xmlns="http://schemas.openxmlformats.org/spreadsheetml/2006/main" count="44" uniqueCount="44">
  <si>
    <t>Szoc.hozzájárulás adó 27 %</t>
  </si>
  <si>
    <t>me:Ft</t>
  </si>
  <si>
    <t>Önkormányzatok valamint többcélú kistérségi társulások igazgatási tevékenysége</t>
  </si>
  <si>
    <t>Alapilletmények</t>
  </si>
  <si>
    <t>Kisértékű tárgyi eszköz</t>
  </si>
  <si>
    <t>Vezetői pótlék</t>
  </si>
  <si>
    <t>Körjegyz. pótlék</t>
  </si>
  <si>
    <t>Közlekedési költségtérités</t>
  </si>
  <si>
    <t>Nyelvpótlék</t>
  </si>
  <si>
    <t>Szem juttatások összesen</t>
  </si>
  <si>
    <t>Irodaszer, nyomtatvány</t>
  </si>
  <si>
    <t>Könyv folyóirat</t>
  </si>
  <si>
    <t>Egyéb információ hordozó</t>
  </si>
  <si>
    <t>Tüzelőanyag</t>
  </si>
  <si>
    <t>Egyéb készletbeszerzés</t>
  </si>
  <si>
    <t>Nem adatáviteli  célú távközl. díj</t>
  </si>
  <si>
    <t>Adatátvittel célu távközlési díj.</t>
  </si>
  <si>
    <t>Karbantartás, kisjavítás</t>
  </si>
  <si>
    <t xml:space="preserve">Egyéb üzemeltetési, fenntartási szolgáltatás </t>
  </si>
  <si>
    <t>Vásárolt közszolgáltatás</t>
  </si>
  <si>
    <t>Pénzügyi szolgáltatások</t>
  </si>
  <si>
    <t>ÁFA</t>
  </si>
  <si>
    <t>Belföldi   kiküldetés</t>
  </si>
  <si>
    <t>Bankkköltség</t>
  </si>
  <si>
    <t>Munkáltató által fiz. Szja</t>
  </si>
  <si>
    <t xml:space="preserve">Dologi kiadások összesen </t>
  </si>
  <si>
    <t>Kiadások összesen</t>
  </si>
  <si>
    <t>Táppénz harmad</t>
  </si>
  <si>
    <t xml:space="preserve"> 2013. március-december  havi kiadásainak szakfeladatonkénti részletezése</t>
  </si>
  <si>
    <t>Villamosenergia</t>
  </si>
  <si>
    <t xml:space="preserve">Víz- és csatornadíja </t>
  </si>
  <si>
    <t>Kafetéria</t>
  </si>
  <si>
    <t>Pápakovácsi Községek Közös Hivatal</t>
  </si>
  <si>
    <t>2013. 03-12 hó EI        Ganna</t>
  </si>
  <si>
    <t>Összesen:</t>
  </si>
  <si>
    <t>Postaköltség</t>
  </si>
  <si>
    <t>Számítógépes programok felügy.díj</t>
  </si>
  <si>
    <t>Tisztítószer</t>
  </si>
  <si>
    <t>Továbbképzés</t>
  </si>
  <si>
    <t>Kifizetői adó cafetéria után</t>
  </si>
  <si>
    <t>2013. 03-12 hó EI      Pápakovácsi</t>
  </si>
  <si>
    <t xml:space="preserve">                    1/2013.(II.27.)</t>
  </si>
  <si>
    <t xml:space="preserve">                    Önkorm.rendelethez</t>
  </si>
  <si>
    <t xml:space="preserve">                    2/ c sz. melléklet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</si>
</sst>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 CE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3" fillId="0" borderId="0" xfId="0" applyFont="1" applyBorder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6" fillId="0" borderId="2" xfId="0" applyFont="1" applyBorder="1" applyAlignment="1"/>
    <xf numFmtId="3" fontId="6" fillId="0" borderId="2" xfId="0" applyNumberFormat="1" applyFont="1" applyBorder="1"/>
    <xf numFmtId="0" fontId="6" fillId="0" borderId="3" xfId="0" applyFont="1" applyBorder="1" applyAlignment="1"/>
    <xf numFmtId="0" fontId="6" fillId="0" borderId="4" xfId="0" applyFont="1" applyBorder="1" applyAlignment="1"/>
    <xf numFmtId="3" fontId="6" fillId="0" borderId="4" xfId="0" applyNumberFormat="1" applyFont="1" applyBorder="1"/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/>
    <xf numFmtId="3" fontId="5" fillId="0" borderId="5" xfId="0" applyNumberFormat="1" applyFont="1" applyBorder="1" applyAlignment="1">
      <alignment horizontal="center" vertical="center" wrapText="1"/>
    </xf>
    <xf numFmtId="3" fontId="5" fillId="0" borderId="5" xfId="0" applyNumberFormat="1" applyFont="1" applyBorder="1"/>
    <xf numFmtId="3" fontId="5" fillId="0" borderId="3" xfId="0" applyNumberFormat="1" applyFont="1" applyBorder="1"/>
    <xf numFmtId="3" fontId="6" fillId="0" borderId="3" xfId="0" applyNumberFormat="1" applyFont="1" applyBorder="1"/>
    <xf numFmtId="3" fontId="6" fillId="0" borderId="7" xfId="0" applyNumberFormat="1" applyFont="1" applyBorder="1"/>
    <xf numFmtId="0" fontId="5" fillId="0" borderId="6" xfId="0" applyFont="1" applyBorder="1"/>
    <xf numFmtId="0" fontId="6" fillId="0" borderId="6" xfId="0" applyFont="1" applyBorder="1"/>
    <xf numFmtId="3" fontId="5" fillId="0" borderId="8" xfId="0" applyNumberFormat="1" applyFont="1" applyBorder="1"/>
    <xf numFmtId="3" fontId="6" fillId="0" borderId="8" xfId="0" applyNumberFormat="1" applyFont="1" applyBorder="1"/>
    <xf numFmtId="0" fontId="5" fillId="0" borderId="10" xfId="0" applyFont="1" applyBorder="1"/>
    <xf numFmtId="3" fontId="5" fillId="0" borderId="11" xfId="0" applyNumberFormat="1" applyFont="1" applyBorder="1"/>
    <xf numFmtId="3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3" fontId="5" fillId="0" borderId="0" xfId="0" applyNumberFormat="1" applyFont="1"/>
    <xf numFmtId="3" fontId="6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1" applyFont="1" applyAlignment="1"/>
    <xf numFmtId="0" fontId="0" fillId="0" borderId="0" xfId="0" applyAlignment="1"/>
    <xf numFmtId="0" fontId="2" fillId="0" borderId="0" xfId="1" applyAlignment="1"/>
  </cellXfs>
  <cellStyles count="2">
    <cellStyle name="Normál" xfId="0" builtinId="0"/>
    <cellStyle name="Normá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"/>
  <sheetViews>
    <sheetView topLeftCell="A32" workbookViewId="0">
      <selection activeCell="A46" sqref="A46:B56"/>
    </sheetView>
  </sheetViews>
  <sheetFormatPr defaultRowHeight="12.75"/>
  <cols>
    <col min="1" max="1" width="48.7109375" customWidth="1"/>
    <col min="2" max="2" width="16" customWidth="1"/>
    <col min="3" max="3" width="15.28515625" customWidth="1"/>
    <col min="4" max="4" width="14" customWidth="1"/>
  </cols>
  <sheetData>
    <row r="1" spans="1:4" ht="15">
      <c r="C1" s="31" t="s">
        <v>43</v>
      </c>
      <c r="D1" s="32"/>
    </row>
    <row r="2" spans="1:4" ht="15">
      <c r="C2" s="33" t="s">
        <v>41</v>
      </c>
      <c r="D2" s="32"/>
    </row>
    <row r="3" spans="1:4" ht="15">
      <c r="C3" s="33" t="s">
        <v>42</v>
      </c>
      <c r="D3" s="32"/>
    </row>
    <row r="5" spans="1:4">
      <c r="A5" s="29" t="s">
        <v>32</v>
      </c>
      <c r="B5" s="29"/>
      <c r="C5" s="29"/>
      <c r="D5" s="29"/>
    </row>
    <row r="6" spans="1:4">
      <c r="A6" s="29"/>
      <c r="B6" s="29"/>
      <c r="C6" s="29"/>
      <c r="D6" s="29"/>
    </row>
    <row r="7" spans="1:4" ht="15" customHeight="1">
      <c r="A7" s="30" t="s">
        <v>28</v>
      </c>
      <c r="B7" s="30"/>
      <c r="C7" s="30"/>
      <c r="D7" s="30"/>
    </row>
    <row r="9" spans="1:4" ht="13.5" thickBot="1">
      <c r="A9" s="1"/>
      <c r="D9" t="s">
        <v>1</v>
      </c>
    </row>
    <row r="10" spans="1:4" ht="45.75" thickBot="1">
      <c r="A10" s="10" t="s">
        <v>2</v>
      </c>
      <c r="B10" s="12" t="s">
        <v>40</v>
      </c>
      <c r="C10" s="23" t="s">
        <v>33</v>
      </c>
      <c r="D10" s="24" t="s">
        <v>34</v>
      </c>
    </row>
    <row r="11" spans="1:4" ht="15">
      <c r="A11" s="2" t="s">
        <v>3</v>
      </c>
      <c r="B11" s="13">
        <v>7223400</v>
      </c>
      <c r="C11" s="21">
        <v>10395000</v>
      </c>
      <c r="D11" s="22">
        <f>SUM(B11,C11)</f>
        <v>17618400</v>
      </c>
    </row>
    <row r="12" spans="1:4" ht="15">
      <c r="A12" s="3" t="s">
        <v>5</v>
      </c>
      <c r="B12" s="14"/>
      <c r="C12" s="17"/>
      <c r="D12" s="19">
        <f t="shared" ref="D12:D42" si="0">SUM(B12,C12)</f>
        <v>0</v>
      </c>
    </row>
    <row r="13" spans="1:4" ht="15">
      <c r="A13" s="3" t="s">
        <v>6</v>
      </c>
      <c r="B13" s="14"/>
      <c r="C13" s="17"/>
      <c r="D13" s="19">
        <f t="shared" si="0"/>
        <v>0</v>
      </c>
    </row>
    <row r="14" spans="1:4" ht="15">
      <c r="A14" s="4" t="s">
        <v>7</v>
      </c>
      <c r="B14" s="14">
        <v>140400</v>
      </c>
      <c r="C14" s="17">
        <v>215000</v>
      </c>
      <c r="D14" s="19">
        <f t="shared" si="0"/>
        <v>355400</v>
      </c>
    </row>
    <row r="15" spans="1:4" ht="15">
      <c r="A15" s="4" t="s">
        <v>8</v>
      </c>
      <c r="B15" s="14">
        <v>232000</v>
      </c>
      <c r="C15" s="17"/>
      <c r="D15" s="19">
        <f t="shared" si="0"/>
        <v>232000</v>
      </c>
    </row>
    <row r="16" spans="1:4" ht="15">
      <c r="A16" s="11" t="s">
        <v>27</v>
      </c>
      <c r="B16" s="14">
        <v>1010000</v>
      </c>
      <c r="C16" s="17"/>
      <c r="D16" s="19">
        <f t="shared" si="0"/>
        <v>1010000</v>
      </c>
    </row>
    <row r="17" spans="1:4" ht="15">
      <c r="A17" s="4" t="s">
        <v>31</v>
      </c>
      <c r="B17" s="14">
        <v>1040000</v>
      </c>
      <c r="C17" s="17">
        <v>589000</v>
      </c>
      <c r="D17" s="19">
        <f t="shared" si="0"/>
        <v>1629000</v>
      </c>
    </row>
    <row r="18" spans="1:4" ht="15.75">
      <c r="A18" s="5" t="s">
        <v>9</v>
      </c>
      <c r="B18" s="15">
        <f>SUM(B11:B17)</f>
        <v>9645800</v>
      </c>
      <c r="C18" s="15">
        <f>SUM(C11:C17)</f>
        <v>11199000</v>
      </c>
      <c r="D18" s="20">
        <f t="shared" si="0"/>
        <v>20844800</v>
      </c>
    </row>
    <row r="19" spans="1:4" ht="15.75">
      <c r="A19" s="7" t="s">
        <v>0</v>
      </c>
      <c r="B19" s="15">
        <v>2013000</v>
      </c>
      <c r="C19" s="18">
        <v>2905000</v>
      </c>
      <c r="D19" s="20">
        <f t="shared" si="0"/>
        <v>4918000</v>
      </c>
    </row>
    <row r="20" spans="1:4" ht="15">
      <c r="A20" s="3" t="s">
        <v>10</v>
      </c>
      <c r="B20" s="14">
        <v>320000</v>
      </c>
      <c r="C20" s="17">
        <v>270000</v>
      </c>
      <c r="D20" s="19">
        <f t="shared" si="0"/>
        <v>590000</v>
      </c>
    </row>
    <row r="21" spans="1:4" ht="15">
      <c r="A21" s="3" t="s">
        <v>11</v>
      </c>
      <c r="B21" s="14">
        <v>140000</v>
      </c>
      <c r="C21" s="17">
        <v>20000</v>
      </c>
      <c r="D21" s="19">
        <f t="shared" si="0"/>
        <v>160000</v>
      </c>
    </row>
    <row r="22" spans="1:4" ht="15">
      <c r="A22" s="3" t="s">
        <v>12</v>
      </c>
      <c r="B22" s="14">
        <v>10000</v>
      </c>
      <c r="C22" s="17"/>
      <c r="D22" s="19">
        <f t="shared" si="0"/>
        <v>10000</v>
      </c>
    </row>
    <row r="23" spans="1:4" ht="15">
      <c r="A23" s="3" t="s">
        <v>13</v>
      </c>
      <c r="B23" s="14">
        <v>306000</v>
      </c>
      <c r="C23" s="17">
        <v>530000</v>
      </c>
      <c r="D23" s="19">
        <f t="shared" si="0"/>
        <v>836000</v>
      </c>
    </row>
    <row r="24" spans="1:4" ht="15">
      <c r="A24" s="3" t="s">
        <v>29</v>
      </c>
      <c r="B24" s="14">
        <v>144000</v>
      </c>
      <c r="C24" s="17">
        <v>115000</v>
      </c>
      <c r="D24" s="19">
        <f t="shared" si="0"/>
        <v>259000</v>
      </c>
    </row>
    <row r="25" spans="1:4" ht="15">
      <c r="A25" s="3" t="s">
        <v>30</v>
      </c>
      <c r="B25" s="14">
        <v>41200</v>
      </c>
      <c r="C25" s="17">
        <v>45000</v>
      </c>
      <c r="D25" s="19">
        <f t="shared" si="0"/>
        <v>86200</v>
      </c>
    </row>
    <row r="26" spans="1:4" ht="15">
      <c r="A26" s="3" t="s">
        <v>4</v>
      </c>
      <c r="B26" s="14">
        <v>60000</v>
      </c>
      <c r="C26" s="17"/>
      <c r="D26" s="19">
        <f t="shared" si="0"/>
        <v>60000</v>
      </c>
    </row>
    <row r="27" spans="1:4" ht="15">
      <c r="A27" s="3" t="s">
        <v>37</v>
      </c>
      <c r="B27" s="14"/>
      <c r="C27" s="17">
        <v>10000</v>
      </c>
      <c r="D27" s="19">
        <f t="shared" si="0"/>
        <v>10000</v>
      </c>
    </row>
    <row r="28" spans="1:4" ht="15">
      <c r="A28" s="3" t="s">
        <v>14</v>
      </c>
      <c r="B28" s="14">
        <v>30000</v>
      </c>
      <c r="C28" s="17"/>
      <c r="D28" s="19">
        <f t="shared" si="0"/>
        <v>30000</v>
      </c>
    </row>
    <row r="29" spans="1:4" ht="15">
      <c r="A29" s="3" t="s">
        <v>15</v>
      </c>
      <c r="B29" s="14">
        <v>40000</v>
      </c>
      <c r="C29" s="17">
        <v>190000</v>
      </c>
      <c r="D29" s="19">
        <f t="shared" si="0"/>
        <v>230000</v>
      </c>
    </row>
    <row r="30" spans="1:4" ht="15">
      <c r="A30" s="3" t="s">
        <v>16</v>
      </c>
      <c r="B30" s="14">
        <v>5000</v>
      </c>
      <c r="C30" s="17">
        <v>70000</v>
      </c>
      <c r="D30" s="19">
        <f t="shared" si="0"/>
        <v>75000</v>
      </c>
    </row>
    <row r="31" spans="1:4" ht="15">
      <c r="A31" s="3" t="s">
        <v>17</v>
      </c>
      <c r="B31" s="14">
        <v>20000</v>
      </c>
      <c r="C31" s="17">
        <v>50000</v>
      </c>
      <c r="D31" s="19">
        <f t="shared" si="0"/>
        <v>70000</v>
      </c>
    </row>
    <row r="32" spans="1:4" ht="15">
      <c r="A32" s="3" t="s">
        <v>35</v>
      </c>
      <c r="B32" s="14"/>
      <c r="C32" s="17">
        <v>200000</v>
      </c>
      <c r="D32" s="19">
        <f t="shared" si="0"/>
        <v>200000</v>
      </c>
    </row>
    <row r="33" spans="1:4" ht="15">
      <c r="A33" s="3" t="s">
        <v>36</v>
      </c>
      <c r="B33" s="14"/>
      <c r="C33" s="17">
        <v>200000</v>
      </c>
      <c r="D33" s="19">
        <f t="shared" si="0"/>
        <v>200000</v>
      </c>
    </row>
    <row r="34" spans="1:4" ht="15">
      <c r="A34" s="3" t="s">
        <v>18</v>
      </c>
      <c r="B34" s="14">
        <v>500000</v>
      </c>
      <c r="C34" s="17"/>
      <c r="D34" s="19">
        <f t="shared" si="0"/>
        <v>500000</v>
      </c>
    </row>
    <row r="35" spans="1:4" ht="15">
      <c r="A35" s="3" t="s">
        <v>38</v>
      </c>
      <c r="B35" s="14"/>
      <c r="C35" s="17">
        <v>50000</v>
      </c>
      <c r="D35" s="19">
        <f t="shared" si="0"/>
        <v>50000</v>
      </c>
    </row>
    <row r="36" spans="1:4" ht="15">
      <c r="A36" s="3" t="s">
        <v>19</v>
      </c>
      <c r="B36" s="14">
        <v>50000</v>
      </c>
      <c r="C36" s="17"/>
      <c r="D36" s="19">
        <f t="shared" si="0"/>
        <v>50000</v>
      </c>
    </row>
    <row r="37" spans="1:4" ht="15">
      <c r="A37" s="3" t="s">
        <v>20</v>
      </c>
      <c r="B37" s="14">
        <v>15000</v>
      </c>
      <c r="C37" s="17"/>
      <c r="D37" s="19">
        <f t="shared" si="0"/>
        <v>15000</v>
      </c>
    </row>
    <row r="38" spans="1:4" ht="15">
      <c r="A38" s="3" t="s">
        <v>21</v>
      </c>
      <c r="B38" s="14">
        <v>352000</v>
      </c>
      <c r="C38" s="17">
        <v>410000</v>
      </c>
      <c r="D38" s="19">
        <f t="shared" si="0"/>
        <v>762000</v>
      </c>
    </row>
    <row r="39" spans="1:4" ht="15">
      <c r="A39" s="3" t="s">
        <v>22</v>
      </c>
      <c r="B39" s="14">
        <v>10000</v>
      </c>
      <c r="C39" s="17">
        <v>50000</v>
      </c>
      <c r="D39" s="19">
        <f t="shared" si="0"/>
        <v>60000</v>
      </c>
    </row>
    <row r="40" spans="1:4" ht="15">
      <c r="A40" s="3" t="s">
        <v>23</v>
      </c>
      <c r="B40" s="14">
        <v>50000</v>
      </c>
      <c r="C40" s="17"/>
      <c r="D40" s="19">
        <f t="shared" si="0"/>
        <v>50000</v>
      </c>
    </row>
    <row r="41" spans="1:4" ht="15">
      <c r="A41" s="3" t="s">
        <v>39</v>
      </c>
      <c r="B41" s="14"/>
      <c r="C41" s="17">
        <v>112000</v>
      </c>
      <c r="D41" s="19">
        <f t="shared" si="0"/>
        <v>112000</v>
      </c>
    </row>
    <row r="42" spans="1:4" ht="15">
      <c r="A42" s="3" t="s">
        <v>24</v>
      </c>
      <c r="B42" s="14">
        <v>100000</v>
      </c>
      <c r="C42" s="17">
        <v>22000</v>
      </c>
      <c r="D42" s="19">
        <f t="shared" si="0"/>
        <v>122000</v>
      </c>
    </row>
    <row r="43" spans="1:4" ht="15.75">
      <c r="A43" s="5" t="s">
        <v>25</v>
      </c>
      <c r="B43" s="15">
        <f>SUM(B20:B42)</f>
        <v>2193200</v>
      </c>
      <c r="C43" s="15">
        <f>SUM(C20:C42)</f>
        <v>2344000</v>
      </c>
      <c r="D43" s="6">
        <f>SUM(D20:D42)</f>
        <v>4537200</v>
      </c>
    </row>
    <row r="44" spans="1:4" ht="16.5" thickBot="1">
      <c r="A44" s="8" t="s">
        <v>26</v>
      </c>
      <c r="B44" s="16">
        <f>SUM(B18+B19+B43)</f>
        <v>13852000</v>
      </c>
      <c r="C44" s="16">
        <f>SUM(C18+C19+C43)</f>
        <v>16448000</v>
      </c>
      <c r="D44" s="9">
        <f>SUM(D18+D19+D43)</f>
        <v>30300000</v>
      </c>
    </row>
    <row r="46" spans="1:4" ht="15.75">
      <c r="A46" s="25"/>
      <c r="B46" s="26"/>
      <c r="C46" s="26"/>
      <c r="D46" s="26"/>
    </row>
    <row r="47" spans="1:4" ht="15">
      <c r="A47" s="26"/>
      <c r="B47" s="26"/>
      <c r="C47" s="26"/>
      <c r="D47" s="26"/>
    </row>
    <row r="48" spans="1:4" ht="15">
      <c r="A48" s="26"/>
      <c r="B48" s="26"/>
      <c r="C48" s="26"/>
      <c r="D48" s="26"/>
    </row>
    <row r="49" spans="1:4" ht="15">
      <c r="A49" s="26"/>
      <c r="B49" s="27"/>
      <c r="C49" s="26"/>
      <c r="D49" s="26"/>
    </row>
    <row r="50" spans="1:4" ht="15">
      <c r="A50" s="26"/>
      <c r="B50" s="27"/>
      <c r="C50" s="26"/>
      <c r="D50" s="26"/>
    </row>
    <row r="51" spans="1:4" ht="15">
      <c r="A51" s="26"/>
      <c r="B51" s="27"/>
      <c r="C51" s="26"/>
      <c r="D51" s="26"/>
    </row>
    <row r="52" spans="1:4" ht="15">
      <c r="A52" s="26"/>
      <c r="B52" s="27"/>
      <c r="C52" s="26"/>
      <c r="D52" s="26"/>
    </row>
    <row r="53" spans="1:4" ht="15">
      <c r="A53" s="26"/>
      <c r="B53" s="27"/>
      <c r="C53" s="26"/>
      <c r="D53" s="26"/>
    </row>
    <row r="54" spans="1:4" ht="15">
      <c r="A54" s="26"/>
      <c r="B54" s="27"/>
      <c r="C54" s="26"/>
      <c r="D54" s="26"/>
    </row>
    <row r="55" spans="1:4" ht="15.75">
      <c r="A55" s="25"/>
      <c r="B55" s="28"/>
      <c r="C55" s="26"/>
      <c r="D55" s="26"/>
    </row>
    <row r="56" spans="1:4" ht="15">
      <c r="A56" s="26"/>
      <c r="B56" s="26"/>
      <c r="C56" s="26"/>
      <c r="D56" s="26"/>
    </row>
  </sheetData>
  <mergeCells count="5">
    <mergeCell ref="A5:D6"/>
    <mergeCell ref="A7:D7"/>
    <mergeCell ref="C1:D1"/>
    <mergeCell ref="C2:D2"/>
    <mergeCell ref="C3:D3"/>
  </mergeCells>
  <pageMargins left="0.33" right="0.16" top="0.35" bottom="0.36" header="0.17" footer="0.2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kiadások 2013.03-12.hó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2013-02-27T22:02:41Z</cp:lastPrinted>
  <dcterms:created xsi:type="dcterms:W3CDTF">2012-02-15T13:18:32Z</dcterms:created>
  <dcterms:modified xsi:type="dcterms:W3CDTF">2013-02-27T22:52:16Z</dcterms:modified>
</cp:coreProperties>
</file>